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L162" i="1"/>
  <c r="K162" i="1"/>
  <c r="J162" i="1"/>
  <c r="I162" i="1"/>
  <c r="I161" i="1" s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I151" i="1" s="1"/>
  <c r="I150" i="1" s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K109" i="1" s="1"/>
  <c r="J110" i="1"/>
  <c r="L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K100" i="1" s="1"/>
  <c r="J101" i="1"/>
  <c r="L100" i="1"/>
  <c r="J100" i="1"/>
  <c r="L97" i="1"/>
  <c r="K97" i="1"/>
  <c r="K96" i="1" s="1"/>
  <c r="K95" i="1" s="1"/>
  <c r="J97" i="1"/>
  <c r="I97" i="1"/>
  <c r="I96" i="1" s="1"/>
  <c r="I95" i="1" s="1"/>
  <c r="L96" i="1"/>
  <c r="J96" i="1"/>
  <c r="L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J89" i="1"/>
  <c r="L85" i="1"/>
  <c r="K85" i="1"/>
  <c r="K84" i="1" s="1"/>
  <c r="K83" i="1" s="1"/>
  <c r="K82" i="1" s="1"/>
  <c r="J85" i="1"/>
  <c r="I85" i="1"/>
  <c r="L84" i="1"/>
  <c r="J84" i="1"/>
  <c r="I84" i="1"/>
  <c r="I83" i="1" s="1"/>
  <c r="I82" i="1" s="1"/>
  <c r="L83" i="1"/>
  <c r="J83" i="1"/>
  <c r="L82" i="1"/>
  <c r="J82" i="1"/>
  <c r="L80" i="1"/>
  <c r="K80" i="1"/>
  <c r="K79" i="1" s="1"/>
  <c r="K78" i="1" s="1"/>
  <c r="J80" i="1"/>
  <c r="I80" i="1"/>
  <c r="I79" i="1" s="1"/>
  <c r="I78" i="1" s="1"/>
  <c r="L79" i="1"/>
  <c r="J79" i="1"/>
  <c r="L78" i="1"/>
  <c r="J78" i="1"/>
  <c r="L74" i="1"/>
  <c r="K74" i="1"/>
  <c r="K73" i="1" s="1"/>
  <c r="J74" i="1"/>
  <c r="I74" i="1"/>
  <c r="I73" i="1" s="1"/>
  <c r="L73" i="1"/>
  <c r="J73" i="1"/>
  <c r="L69" i="1"/>
  <c r="K69" i="1"/>
  <c r="K68" i="1" s="1"/>
  <c r="K62" i="1" s="1"/>
  <c r="K61" i="1" s="1"/>
  <c r="J69" i="1"/>
  <c r="I69" i="1"/>
  <c r="I68" i="1" s="1"/>
  <c r="L68" i="1"/>
  <c r="J68" i="1"/>
  <c r="L64" i="1"/>
  <c r="K64" i="1"/>
  <c r="J64" i="1"/>
  <c r="I64" i="1"/>
  <c r="L63" i="1"/>
  <c r="K63" i="1"/>
  <c r="J63" i="1"/>
  <c r="I63" i="1"/>
  <c r="I62" i="1" s="1"/>
  <c r="I61" i="1" s="1"/>
  <c r="L62" i="1"/>
  <c r="J62" i="1"/>
  <c r="L61" i="1"/>
  <c r="J61" i="1"/>
  <c r="L45" i="1"/>
  <c r="K45" i="1"/>
  <c r="K44" i="1" s="1"/>
  <c r="K43" i="1" s="1"/>
  <c r="K42" i="1" s="1"/>
  <c r="J45" i="1"/>
  <c r="I45" i="1"/>
  <c r="I44" i="1" s="1"/>
  <c r="I43" i="1" s="1"/>
  <c r="I42" i="1" s="1"/>
  <c r="L44" i="1"/>
  <c r="J44" i="1"/>
  <c r="L43" i="1"/>
  <c r="J43" i="1"/>
  <c r="L42" i="1"/>
  <c r="J42" i="1"/>
  <c r="L40" i="1"/>
  <c r="K40" i="1"/>
  <c r="K39" i="1" s="1"/>
  <c r="K38" i="1" s="1"/>
  <c r="J40" i="1"/>
  <c r="I40" i="1"/>
  <c r="I39" i="1" s="1"/>
  <c r="I38" i="1" s="1"/>
  <c r="L39" i="1"/>
  <c r="J39" i="1"/>
  <c r="L38" i="1"/>
  <c r="J38" i="1"/>
  <c r="L36" i="1"/>
  <c r="K36" i="1"/>
  <c r="J36" i="1"/>
  <c r="I36" i="1"/>
  <c r="L34" i="1"/>
  <c r="K34" i="1"/>
  <c r="J34" i="1"/>
  <c r="I34" i="1"/>
  <c r="L33" i="1"/>
  <c r="K33" i="1"/>
  <c r="K32" i="1" s="1"/>
  <c r="K31" i="1" s="1"/>
  <c r="J33" i="1"/>
  <c r="I33" i="1"/>
  <c r="L32" i="1"/>
  <c r="J32" i="1"/>
  <c r="I32" i="1"/>
  <c r="I31" i="1" s="1"/>
  <c r="L31" i="1"/>
  <c r="J31" i="1"/>
  <c r="L30" i="1"/>
  <c r="L360" i="1" s="1"/>
  <c r="J30" i="1"/>
  <c r="J360" i="1" s="1"/>
  <c r="I231" i="1" l="1"/>
  <c r="I230" i="1" s="1"/>
  <c r="I109" i="1"/>
  <c r="I178" i="1"/>
  <c r="I263" i="1"/>
  <c r="I296" i="1"/>
  <c r="I295" i="1" s="1"/>
  <c r="K89" i="1"/>
  <c r="K30" i="1" s="1"/>
  <c r="K360" i="1" s="1"/>
  <c r="I131" i="1"/>
  <c r="I165" i="1"/>
  <c r="I160" i="1" s="1"/>
  <c r="I208" i="1"/>
  <c r="I30" i="1" l="1"/>
  <c r="I360" i="1" s="1"/>
  <c r="I177" i="1"/>
  <c r="I176" i="1" s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<sst xmlns="http://schemas.openxmlformats.org/spreadsheetml/2006/main" count="378" uniqueCount="235">
  <si>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</si>
  <si>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</si>
  <si>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</si>
  <si>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</si>
  <si>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</si>
  <si>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</si>
  <si>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</si>
  <si>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</si>
  <si>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</si>
  <si>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</si>
  <si>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</si>
  <si>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</si>
  <si>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</si>
  <si>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</si>
  <si>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</si>
  <si>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</si>
  <si>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</si>
  <si>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</si>
  <si>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</si>
  <si>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188643577</t>
  </si>
  <si>
    <t>Programos</t>
  </si>
  <si>
    <t>Finansavimo šaltinio</t>
  </si>
  <si>
    <t>5-SB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</si>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</sst>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106992</v>
      </c>
      <c r="J30" s="51">
        <f>SUM(J31+J42+J61+J82+J89+J109+J131+J150+J160)</f>
        <v>50439</v>
      </c>
      <c r="K30" s="52">
        <f>SUM(K31+K42+K61+K82+K89+K109+K131+K150+K160)</f>
        <v>38406.18</v>
      </c>
      <c r="L30" s="51">
        <f>SUM(L31+L42+L61+L82+L89+L109+L131+L150+L160)</f>
        <v>38398.36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81347</v>
      </c>
      <c r="J31" s="51">
        <f>SUM(J32+J38)</f>
        <v>34909</v>
      </c>
      <c r="K31" s="59">
        <f>SUM(K32+K38)</f>
        <v>30690.29</v>
      </c>
      <c r="L31" s="60">
        <f>SUM(L32+L38)</f>
        <v>30690.29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80000</v>
      </c>
      <c r="J32" s="51">
        <f>SUM(J33)</f>
        <v>34092</v>
      </c>
      <c r="K32" s="52">
        <f>SUM(K33)</f>
        <v>30130.25</v>
      </c>
      <c r="L32" s="51">
        <f>SUM(L33)</f>
        <v>30130.25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80000</v>
      </c>
      <c r="J33" s="51">
        <f t="shared" ref="J33:L34" si="0">SUM(J34)</f>
        <v>34092</v>
      </c>
      <c r="K33" s="51">
        <f t="shared" si="0"/>
        <v>30130.25</v>
      </c>
      <c r="L33" s="51">
        <f t="shared" si="0"/>
        <v>30130.25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80000</v>
      </c>
      <c r="J34" s="52">
        <f t="shared" si="0"/>
        <v>34092</v>
      </c>
      <c r="K34" s="52">
        <f t="shared" si="0"/>
        <v>30130.25</v>
      </c>
      <c r="L34" s="52">
        <f t="shared" si="0"/>
        <v>30130.25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80000</v>
      </c>
      <c r="J35" s="71">
        <v>34092</v>
      </c>
      <c r="K35" s="71">
        <v>30130.25</v>
      </c>
      <c r="L35" s="71">
        <v>30130.25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1347</v>
      </c>
      <c r="J38" s="51">
        <f t="shared" si="1"/>
        <v>817</v>
      </c>
      <c r="K38" s="52">
        <f t="shared" si="1"/>
        <v>560.04</v>
      </c>
      <c r="L38" s="51">
        <f t="shared" si="1"/>
        <v>560.04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1347</v>
      </c>
      <c r="J39" s="51">
        <f t="shared" si="1"/>
        <v>817</v>
      </c>
      <c r="K39" s="51">
        <f t="shared" si="1"/>
        <v>560.04</v>
      </c>
      <c r="L39" s="51">
        <f t="shared" si="1"/>
        <v>560.04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1347</v>
      </c>
      <c r="J40" s="51">
        <f t="shared" si="1"/>
        <v>817</v>
      </c>
      <c r="K40" s="51">
        <f t="shared" si="1"/>
        <v>560.04</v>
      </c>
      <c r="L40" s="51">
        <f t="shared" si="1"/>
        <v>560.04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1347</v>
      </c>
      <c r="J41" s="71">
        <v>817</v>
      </c>
      <c r="K41" s="71">
        <v>560.04</v>
      </c>
      <c r="L41" s="71">
        <v>560.04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24725</v>
      </c>
      <c r="J42" s="76">
        <f t="shared" si="2"/>
        <v>14830</v>
      </c>
      <c r="K42" s="75">
        <f t="shared" si="2"/>
        <v>7487.079999999999</v>
      </c>
      <c r="L42" s="75">
        <f t="shared" si="2"/>
        <v>7479.2599999999993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24725</v>
      </c>
      <c r="J43" s="52">
        <f t="shared" si="2"/>
        <v>14830</v>
      </c>
      <c r="K43" s="51">
        <f t="shared" si="2"/>
        <v>7487.079999999999</v>
      </c>
      <c r="L43" s="52">
        <f t="shared" si="2"/>
        <v>7479.2599999999993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24725</v>
      </c>
      <c r="J44" s="52">
        <f t="shared" si="2"/>
        <v>14830</v>
      </c>
      <c r="K44" s="60">
        <f t="shared" si="2"/>
        <v>7487.079999999999</v>
      </c>
      <c r="L44" s="60">
        <f t="shared" si="2"/>
        <v>7479.2599999999993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24725</v>
      </c>
      <c r="J45" s="82">
        <f>SUM(J46:J60)</f>
        <v>14830</v>
      </c>
      <c r="K45" s="83">
        <f>SUM(K46:K60)</f>
        <v>7487.079999999999</v>
      </c>
      <c r="L45" s="83">
        <f>SUM(L46:L60)</f>
        <v>7479.2599999999993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360</v>
      </c>
      <c r="J48" s="71">
        <v>180</v>
      </c>
      <c r="K48" s="71">
        <v>178.54</v>
      </c>
      <c r="L48" s="71">
        <v>178.54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4933</v>
      </c>
      <c r="J49" s="71">
        <v>2583</v>
      </c>
      <c r="K49" s="71">
        <v>1438.24</v>
      </c>
      <c r="L49" s="71">
        <v>1430.42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>
        <v>100</v>
      </c>
      <c r="J51" s="71">
        <v>100</v>
      </c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14057</v>
      </c>
      <c r="J52" s="71">
        <v>8392</v>
      </c>
      <c r="K52" s="71">
        <v>4186.2</v>
      </c>
      <c r="L52" s="71">
        <v>4186.2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200</v>
      </c>
      <c r="J54" s="71">
        <v>100</v>
      </c>
      <c r="K54" s="71"/>
      <c r="L54" s="71"/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>
        <v>200</v>
      </c>
      <c r="J55" s="71">
        <v>200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950</v>
      </c>
      <c r="J57" s="71">
        <v>650</v>
      </c>
      <c r="K57" s="71">
        <v>438.96</v>
      </c>
      <c r="L57" s="71">
        <v>438.96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500</v>
      </c>
      <c r="J58" s="71">
        <v>400</v>
      </c>
      <c r="K58" s="71">
        <v>144.82</v>
      </c>
      <c r="L58" s="71">
        <v>144.82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>
        <v>400</v>
      </c>
      <c r="J59" s="71">
        <v>300</v>
      </c>
      <c r="K59" s="71">
        <v>65.2</v>
      </c>
      <c r="L59" s="71">
        <v>65.2</v>
      </c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3025</v>
      </c>
      <c r="J60" s="71">
        <v>1925</v>
      </c>
      <c r="K60" s="71">
        <v>1035.1199999999999</v>
      </c>
      <c r="L60" s="71">
        <v>1035.1199999999999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920</v>
      </c>
      <c r="J131" s="101">
        <f>SUM(J132+J137+J145)</f>
        <v>700</v>
      </c>
      <c r="K131" s="52">
        <f>SUM(K132+K137+K145)</f>
        <v>228.81</v>
      </c>
      <c r="L131" s="51">
        <f>SUM(L132+L137+L145)</f>
        <v>228.81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920</v>
      </c>
      <c r="J145" s="101">
        <f t="shared" si="15"/>
        <v>700</v>
      </c>
      <c r="K145" s="52">
        <f t="shared" si="15"/>
        <v>228.81</v>
      </c>
      <c r="L145" s="51">
        <f t="shared" si="15"/>
        <v>228.81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920</v>
      </c>
      <c r="J146" s="125">
        <f t="shared" si="15"/>
        <v>700</v>
      </c>
      <c r="K146" s="83">
        <f t="shared" si="15"/>
        <v>228.81</v>
      </c>
      <c r="L146" s="82">
        <f t="shared" si="15"/>
        <v>228.81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920</v>
      </c>
      <c r="J147" s="101">
        <f>SUM(J148:J149)</f>
        <v>700</v>
      </c>
      <c r="K147" s="52">
        <f>SUM(K148:K149)</f>
        <v>228.81</v>
      </c>
      <c r="L147" s="51">
        <f>SUM(L148:L149)</f>
        <v>228.81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920</v>
      </c>
      <c r="J148" s="126">
        <v>700</v>
      </c>
      <c r="K148" s="126">
        <v>228.81</v>
      </c>
      <c r="L148" s="126">
        <v>228.81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106992</v>
      </c>
      <c r="J360" s="120">
        <f>SUM(J30+J176)</f>
        <v>50439</v>
      </c>
      <c r="K360" s="120">
        <f>SUM(K30+K176)</f>
        <v>38406.18</v>
      </c>
      <c r="L360" s="120">
        <f>SUM(L30+L176)</f>
        <v>38398.36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2020-07-08T07:46:40Z</cp:lastPrinted>
  <dcterms:modified xsi:type="dcterms:W3CDTF">2020-07-08T07:46:41Z</dcterms:modified>
</cp:coreProperties>
</file>